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XÂY DỰNG DỰ THẢO NGHỊ QUYẾT THAY THE NQ 20,23\DU THAO SUA 30.5\CV gửi lấy ý kiến các cơ quan\"/>
    </mc:Choice>
  </mc:AlternateContent>
  <xr:revisionPtr revIDLastSave="0" documentId="13_ncr:1_{101CB599-DC15-4030-BD1D-E0543B8CD824}" xr6:coauthVersionLast="47" xr6:coauthVersionMax="47" xr10:uidLastSave="{00000000-0000-0000-0000-000000000000}"/>
  <bookViews>
    <workbookView xWindow="2688" yWindow="1668" windowWidth="11064" windowHeight="11292" tabRatio="949" xr2:uid="{00000000-000D-0000-FFFF-FFFF00000000}"/>
  </bookViews>
  <sheets>
    <sheet name="PL 4. Tổng Thu hút GD" sheetId="14" r:id="rId1"/>
  </sheets>
  <definedNames>
    <definedName name="_xlnm.Print_Titles" localSheetId="0">'PL 4. Tổng Thu hút GD'!$5:$6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9" roundtripDataChecksum="h1kY3Wj6sDaAvdHcKuWCJQeheKaeNj18s2BOQgeTntY="/>
    </ext>
  </extLst>
</workbook>
</file>

<file path=xl/calcChain.xml><?xml version="1.0" encoding="utf-8"?>
<calcChain xmlns="http://schemas.openxmlformats.org/spreadsheetml/2006/main">
  <c r="G7" i="14" l="1"/>
  <c r="F7" i="14"/>
  <c r="E7" i="14"/>
  <c r="I7" i="14" s="1"/>
  <c r="I8" i="14" l="1"/>
  <c r="I9" i="14"/>
  <c r="I10" i="14"/>
  <c r="I11" i="14"/>
  <c r="I12" i="14"/>
  <c r="I13" i="14"/>
  <c r="I14" i="14"/>
  <c r="I15" i="14"/>
  <c r="I16" i="14"/>
  <c r="H17" i="14"/>
  <c r="G17" i="14"/>
  <c r="F17" i="14"/>
  <c r="E17" i="14"/>
  <c r="C7" i="14"/>
  <c r="C17" i="14" s="1"/>
  <c r="I17" i="14" l="1"/>
</calcChain>
</file>

<file path=xl/sharedStrings.xml><?xml version="1.0" encoding="utf-8"?>
<sst xmlns="http://schemas.openxmlformats.org/spreadsheetml/2006/main" count="26" uniqueCount="26">
  <si>
    <t>TT</t>
  </si>
  <si>
    <t>Tổng</t>
  </si>
  <si>
    <t>Đối tượng, trình độ chuyên môn</t>
  </si>
  <si>
    <t>Nhu cầu cần để đáp ứng các chỉ tiêu</t>
  </si>
  <si>
    <t>Ghi chú</t>
  </si>
  <si>
    <t>Tổng số  người đã thu hút theo Nghị quyết số 20/2023/NQ-HĐND</t>
  </si>
  <si>
    <t>Viên chức đang đi đào tạo theo chính sách của tỉnh</t>
  </si>
  <si>
    <t>Nhu cầu đào tạo theo chính sách của tỉnh</t>
  </si>
  <si>
    <t>Nhu cầu thu hút để đáp ứng nguồn nhân lực</t>
  </si>
  <si>
    <t>III</t>
  </si>
  <si>
    <t>Thu hút vào lĩnh vực giáo dục và đào tạo</t>
  </si>
  <si>
    <t>Đại học sư phạm hệ chính quy chuyên ngành: Tiếng Anh</t>
  </si>
  <si>
    <t>Đại học sư phạm hệ chính quy chuyên ngành: Âm nhạc</t>
  </si>
  <si>
    <t>Đại học sư phạm hệ chính quy chuyên ngành: Mĩ thuật</t>
  </si>
  <si>
    <t>Đại học sư phạm hệ chính quy chuyên ngành: Tin học</t>
  </si>
  <si>
    <t xml:space="preserve">Đại học sư phạm Tiếng Trung </t>
  </si>
  <si>
    <t>Đại học sư phạm Toán</t>
  </si>
  <si>
    <t>Đại học sư phạm Lý</t>
  </si>
  <si>
    <t>Đại học sư phạm Công nghệ</t>
  </si>
  <si>
    <t>Đại học sư phạm Ngữ Văn</t>
  </si>
  <si>
    <t>Số lượng hiện có (bao gồm cả số mới tuyển dụng)</t>
  </si>
  <si>
    <t xml:space="preserve">           THỐNG KÊ THỰC TRANG VÀ NHU CẦU THU HÚT (LĨNH VỰC GIÁO DỤC VÀ ĐÀO TẠO)
GIAI ĐOẠN 2026 - 2030               </t>
  </si>
  <si>
    <t>Phụ lục 4</t>
  </si>
  <si>
    <r>
      <t xml:space="preserve">  (1) Nghị quyết số 71-NQ/TW ngày 22/8/2025 của Bộ Chính trị về đột phá phát triển giáo dục và đào tạo có nêu: “</t>
    </r>
    <r>
      <rPr>
        <i/>
        <sz val="12"/>
        <rFont val="Times New Roman"/>
        <family val="1"/>
      </rPr>
      <t>Tăng cường việc dạy và học ngoại ngữ, từng bước đưa tiếng Anh trở thành ngôn ngữ thứ hai trong trường học và dạy ngôn ngữ của các nước láng giềng”</t>
    </r>
    <r>
      <rPr>
        <sz val="12"/>
        <rFont val="Times New Roman"/>
        <family val="1"/>
      </rPr>
      <t xml:space="preserve">; 
</t>
    </r>
    <r>
      <rPr>
        <i/>
        <sz val="12"/>
        <rFont val="Times New Roman"/>
        <family val="1"/>
      </rPr>
      <t>"bố trí đủ số lượng biên chế giáo viên, nhân viên theo tiêu chuẩn quy định; nâng cao chất lượng công tác đào tạo, bồi dưỡng đội ngũ nhà giáo và cán bộ quản lý giáo dục; đẩy mạnh thực hiện chính sách ưu đãi, thu hút học sinh giỏi theo học ngành sư phạm"</t>
    </r>
    <r>
      <rPr>
        <sz val="12"/>
        <rFont val="Times New Roman"/>
        <family val="1"/>
      </rPr>
      <t xml:space="preserve">
 (2) Ngày 15/9/2025, Chính phủ ban hành Nghị quyết số 281/NQ-CP về chương trình hành động thực hiện Nghị quyết số 71-NQ/TW của Bộ Chính trị đã xác định rõ nhiệm vụ: </t>
    </r>
    <r>
      <rPr>
        <i/>
        <sz val="12"/>
        <rFont val="Times New Roman"/>
        <family val="1"/>
      </rPr>
      <t>“Tổ chức thực hiện hiệu quả việc tăng cường dạy và học ngoại ngữ, từng bước đưa tiếng Anh trở thành ngôn ngữ thứ hai trong trường học; dạy ngôn ngữ của các nước láng giềng và giảng dạy các môn học bằng tiếng Anh tại các nơi có điều kiện”;</t>
    </r>
    <r>
      <rPr>
        <sz val="12"/>
        <rFont val="Times New Roman"/>
        <family val="1"/>
      </rPr>
      <t xml:space="preserve"> 
  (3) Chương trình hành động số 05-CTr/TU ngày 24/11/2025 của Ban Thường vụ Tỉnh ủy thực hiện Nghị quyết số 71-NQ/TW, ngày 22/8/2025 của Bộ Chính trị về đột phá phát triển giáo dục và đào tạo, có nội dung : </t>
    </r>
    <r>
      <rPr>
        <i/>
        <sz val="12"/>
        <rFont val="Times New Roman"/>
        <family val="1"/>
      </rPr>
      <t>“Triển khai giảng dạy tiếng Trung Quốc ở các cơ sở giáo dục vùng biên giới và những nơi khác khi có đủ điều kiện</t>
    </r>
  </si>
  <si>
    <t>(Kèm theo Tờ trình số       /TTr-SNV ngày        /        /2026 của Sở Nội vụ)</t>
  </si>
  <si>
    <t>Mục tiêu theo các Nghị quyết của Trung ương,
của Tỉnh ủy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</si>
</sst>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scheme val="minor"/>
    </font>
    <font>
      <sz val="11"/>
      <color theme="1"/>
      <name val="Calibri"/>
      <family val="2"/>
      <scheme val="minor"/>
    </font>
    <font>
      <b/>
      <sz val="14"/>
      <name val="Times New Roman"/>
      <family val="1"/>
    </font>
    <font>
      <sz val="14"/>
      <name val="Times New Roman"/>
      <family val="1"/>
    </font>
    <font>
      <sz val="10"/>
      <color rgb="FF000000"/>
      <name val="Calibri"/>
      <family val="2"/>
      <scheme val="minor"/>
    </font>
    <font>
      <sz val="12"/>
      <name val="Times New Roman"/>
      <family val="1"/>
    </font>
    <font>
      <b/>
      <sz val="12"/>
      <name val="Times New Roman"/>
      <family val="1"/>
    </font>
    <font>
      <sz val="11"/>
      <name val="Calibri"/>
      <scheme val="minor"/>
    </font>
    <font>
      <b/>
      <sz val="13"/>
      <name val="Times New Roman"/>
      <family val="1"/>
    </font>
    <font>
      <i/>
      <sz val="12"/>
      <name val="Times New Roman"/>
      <family val="1"/>
    </font>
    <font>
      <sz val="13"/>
      <name val="Times New Roman"/>
      <family val="1"/>
    </font>
    <font>
      <i/>
      <sz val="1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4" fillId="0" borderId="0"/>
  </cellStyleXfs>
  <cellXfs count="26">
    <xf numFmtId="0" fontId="0" fillId="0" borderId="0" xfId="0"/>
    <xf numFmtId="0" fontId="3" fillId="0" borderId="0" xfId="0" applyFont="1" applyAlignment="1">
      <alignment horizontal="center" vertical="center"/>
    </xf>
    <xf numFmtId="0" fontId="2" fillId="0" borderId="0" xfId="0" applyFont="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xf numFmtId="0" fontId="2"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3" fontId="2" fillId="0" borderId="1" xfId="0" applyNumberFormat="1" applyFont="1" applyBorder="1" applyAlignment="1">
      <alignment horizontal="center" vertical="center"/>
    </xf>
    <xf numFmtId="3" fontId="2" fillId="0" borderId="1" xfId="0" applyNumberFormat="1" applyFont="1" applyBorder="1" applyAlignment="1">
      <alignment horizontal="center" vertical="center" wrapText="1"/>
    </xf>
    <xf numFmtId="0" fontId="7" fillId="0" borderId="0" xfId="0" applyFont="1"/>
    <xf numFmtId="3" fontId="10" fillId="0" borderId="1" xfId="0" applyNumberFormat="1" applyFont="1" applyBorder="1" applyAlignment="1">
      <alignment horizontal="center" vertical="center"/>
    </xf>
    <xf numFmtId="0" fontId="6" fillId="0" borderId="0" xfId="0" applyFont="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5" fillId="0" borderId="2" xfId="0" applyFont="1" applyBorder="1" applyAlignment="1">
      <alignment horizontal="left" vertical="center" wrapText="1" indent="1"/>
    </xf>
    <xf numFmtId="0" fontId="5" fillId="0" borderId="5" xfId="0" applyFont="1" applyBorder="1" applyAlignment="1">
      <alignment horizontal="left" vertical="center" wrapText="1" indent="1"/>
    </xf>
    <xf numFmtId="0" fontId="5" fillId="0" borderId="3" xfId="0" applyFont="1" applyBorder="1" applyAlignment="1">
      <alignment horizontal="left" vertical="center" wrapText="1" indent="1"/>
    </xf>
    <xf numFmtId="0" fontId="2" fillId="0" borderId="1" xfId="0" applyFont="1" applyBorder="1" applyAlignment="1">
      <alignment horizontal="center" vertical="center"/>
    </xf>
    <xf numFmtId="0" fontId="2" fillId="0" borderId="0" xfId="0" applyFont="1" applyAlignment="1">
      <alignment horizontal="center" vertical="center" wrapText="1"/>
    </xf>
    <xf numFmtId="0" fontId="2" fillId="0" borderId="4" xfId="0" applyFont="1" applyBorder="1" applyAlignment="1">
      <alignment horizont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1" xfId="0" applyFont="1" applyBorder="1" applyAlignment="1">
      <alignment horizontal="center" vertical="center" wrapText="1"/>
    </xf>
    <xf numFmtId="0" fontId="11" fillId="0" borderId="0" xfId="0" applyFont="1" applyAlignment="1">
      <alignment horizontal="center"/>
    </xf>
  </cellXfs>
  <cellStyles count="3">
    <cellStyle name="Normal" xfId="0" builtinId="0"/>
    <cellStyle name="Normal 3" xfId="1" xr:uid="{00000000-0005-0000-0000-000002000000}"/>
    <cellStyle name="Normal 8" xfId="2" xr:uid="{00000000-0005-0000-0000-000003000000}"/>
  </cellStyles>
  <dxfs count="0"/>
  <tableStyles count="0" defaultTableStyle="TableStyleMedium2" defaultPivotStyle="PivotStyleLight16"/>
  <colors>
    <mruColors>
      <color rgb="FFFB1111"/>
      <color rgb="FF78020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12" Type="http://schemas.openxmlformats.org/officeDocument/2006/relationships/sharedStrings" Target="sharedStrings.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theme" Target="theme/theme1.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7"/>
  <sheetViews>
    <sheetView tabSelected="1" workbookViewId="0">
      <selection activeCell="H9" sqref="H9"/>
    </sheetView>
  </sheetViews>
  <sheetFormatPr defaultColWidth="9.109375" defaultRowHeight="14.4" x14ac:dyDescent="0.3"/>
  <cols>
    <col min="1" max="1" width="8.44140625" style="11" customWidth="1"/>
    <col min="2" max="2" width="33.109375" style="11" customWidth="1"/>
    <col min="3" max="3" width="13.33203125" style="11" customWidth="1"/>
    <col min="4" max="4" width="60.33203125" style="11" customWidth="1"/>
    <col min="5" max="9" width="12.33203125" style="11" customWidth="1"/>
    <col min="10" max="10" width="15.88671875" style="11" customWidth="1"/>
    <col min="11" max="16384" width="9.109375" style="11"/>
  </cols>
  <sheetData>
    <row r="1" spans="1:10" ht="25.5" customHeight="1" x14ac:dyDescent="0.3">
      <c r="A1" s="13" t="s">
        <v>22</v>
      </c>
      <c r="B1" s="13"/>
      <c r="C1" s="13"/>
      <c r="D1" s="13"/>
      <c r="E1" s="13"/>
      <c r="F1" s="13"/>
      <c r="G1" s="13"/>
      <c r="H1" s="13"/>
      <c r="I1" s="13"/>
      <c r="J1" s="13"/>
    </row>
    <row r="2" spans="1:10" ht="49.5" customHeight="1" x14ac:dyDescent="0.3">
      <c r="A2" s="20" t="s">
        <v>21</v>
      </c>
      <c r="B2" s="20"/>
      <c r="C2" s="20"/>
      <c r="D2" s="20"/>
      <c r="E2" s="20"/>
      <c r="F2" s="20"/>
      <c r="G2" s="20"/>
      <c r="H2" s="20"/>
      <c r="I2" s="20"/>
      <c r="J2" s="20"/>
    </row>
    <row r="3" spans="1:10" x14ac:dyDescent="0.3">
      <c r="A3" s="25" t="s">
        <v>24</v>
      </c>
      <c r="B3" s="25"/>
      <c r="C3" s="25"/>
      <c r="D3" s="25"/>
      <c r="E3" s="25"/>
      <c r="F3" s="25"/>
      <c r="G3" s="25"/>
      <c r="H3" s="25"/>
      <c r="I3" s="25"/>
      <c r="J3" s="25"/>
    </row>
    <row r="4" spans="1:10" ht="18" x14ac:dyDescent="0.3">
      <c r="A4" s="1"/>
      <c r="B4" s="2"/>
      <c r="C4" s="2"/>
      <c r="D4" s="2"/>
      <c r="E4" s="2"/>
      <c r="F4" s="2"/>
      <c r="G4" s="2"/>
      <c r="H4" s="2"/>
      <c r="I4" s="21"/>
      <c r="J4" s="21"/>
    </row>
    <row r="5" spans="1:10" ht="48.6" customHeight="1" x14ac:dyDescent="0.3">
      <c r="A5" s="22" t="s">
        <v>0</v>
      </c>
      <c r="B5" s="14" t="s">
        <v>2</v>
      </c>
      <c r="C5" s="24" t="s">
        <v>5</v>
      </c>
      <c r="D5" s="14" t="s">
        <v>25</v>
      </c>
      <c r="E5" s="14" t="s">
        <v>3</v>
      </c>
      <c r="F5" s="14" t="s">
        <v>20</v>
      </c>
      <c r="G5" s="14" t="s">
        <v>6</v>
      </c>
      <c r="H5" s="14" t="s">
        <v>7</v>
      </c>
      <c r="I5" s="14" t="s">
        <v>8</v>
      </c>
      <c r="J5" s="14" t="s">
        <v>4</v>
      </c>
    </row>
    <row r="6" spans="1:10" ht="90.75" customHeight="1" x14ac:dyDescent="0.3">
      <c r="A6" s="23"/>
      <c r="B6" s="15"/>
      <c r="C6" s="24"/>
      <c r="D6" s="15"/>
      <c r="E6" s="15"/>
      <c r="F6" s="15"/>
      <c r="G6" s="15"/>
      <c r="H6" s="15"/>
      <c r="I6" s="15"/>
      <c r="J6" s="15"/>
    </row>
    <row r="7" spans="1:10" s="5" customFormat="1" ht="48" customHeight="1" x14ac:dyDescent="0.3">
      <c r="A7" s="3" t="s">
        <v>9</v>
      </c>
      <c r="B7" s="6" t="s">
        <v>10</v>
      </c>
      <c r="C7" s="4">
        <f>SUM(C8:C16)</f>
        <v>92</v>
      </c>
      <c r="D7" s="4"/>
      <c r="E7" s="10">
        <f>SUM(E8:E16)</f>
        <v>2479</v>
      </c>
      <c r="F7" s="10">
        <f>SUM(F8:F16)</f>
        <v>1930</v>
      </c>
      <c r="G7" s="10">
        <f>SUM(G8:G16)</f>
        <v>187</v>
      </c>
      <c r="H7" s="10">
        <v>0</v>
      </c>
      <c r="I7" s="10">
        <f>E7-F7-G7</f>
        <v>362</v>
      </c>
      <c r="J7" s="4"/>
    </row>
    <row r="8" spans="1:10" s="5" customFormat="1" ht="54" customHeight="1" x14ac:dyDescent="0.3">
      <c r="A8" s="7">
        <v>1</v>
      </c>
      <c r="B8" s="8" t="s">
        <v>11</v>
      </c>
      <c r="C8" s="4">
        <v>31</v>
      </c>
      <c r="D8" s="16" t="s">
        <v>23</v>
      </c>
      <c r="E8" s="10">
        <v>465</v>
      </c>
      <c r="F8" s="10">
        <v>318</v>
      </c>
      <c r="G8" s="12">
        <v>70</v>
      </c>
      <c r="H8" s="12"/>
      <c r="I8" s="10">
        <f t="shared" ref="I8:I16" si="0">E8-F8-G8</f>
        <v>77</v>
      </c>
      <c r="J8" s="4"/>
    </row>
    <row r="9" spans="1:10" s="5" customFormat="1" ht="54" customHeight="1" x14ac:dyDescent="0.3">
      <c r="A9" s="7">
        <v>2</v>
      </c>
      <c r="B9" s="8" t="s">
        <v>12</v>
      </c>
      <c r="C9" s="10">
        <v>6</v>
      </c>
      <c r="D9" s="17"/>
      <c r="E9" s="10">
        <v>217</v>
      </c>
      <c r="F9" s="10">
        <v>171</v>
      </c>
      <c r="G9" s="12">
        <v>15</v>
      </c>
      <c r="H9" s="12"/>
      <c r="I9" s="10">
        <f t="shared" si="0"/>
        <v>31</v>
      </c>
      <c r="J9" s="10"/>
    </row>
    <row r="10" spans="1:10" s="5" customFormat="1" ht="54" customHeight="1" x14ac:dyDescent="0.3">
      <c r="A10" s="7">
        <v>3</v>
      </c>
      <c r="B10" s="8" t="s">
        <v>13</v>
      </c>
      <c r="C10" s="10">
        <v>3</v>
      </c>
      <c r="D10" s="17"/>
      <c r="E10" s="10">
        <v>220</v>
      </c>
      <c r="F10" s="10">
        <v>171</v>
      </c>
      <c r="G10" s="12">
        <v>20</v>
      </c>
      <c r="H10" s="12"/>
      <c r="I10" s="10">
        <f t="shared" si="0"/>
        <v>29</v>
      </c>
      <c r="J10" s="10"/>
    </row>
    <row r="11" spans="1:10" s="5" customFormat="1" ht="54" customHeight="1" x14ac:dyDescent="0.3">
      <c r="A11" s="7">
        <v>4</v>
      </c>
      <c r="B11" s="8" t="s">
        <v>14</v>
      </c>
      <c r="C11" s="10">
        <v>17</v>
      </c>
      <c r="D11" s="17"/>
      <c r="E11" s="10">
        <v>263</v>
      </c>
      <c r="F11" s="10">
        <v>174</v>
      </c>
      <c r="G11" s="12">
        <v>82</v>
      </c>
      <c r="H11" s="12"/>
      <c r="I11" s="10">
        <f t="shared" si="0"/>
        <v>7</v>
      </c>
      <c r="J11" s="10"/>
    </row>
    <row r="12" spans="1:10" s="5" customFormat="1" ht="46.5" customHeight="1" x14ac:dyDescent="0.3">
      <c r="A12" s="7">
        <v>5</v>
      </c>
      <c r="B12" s="8" t="s">
        <v>15</v>
      </c>
      <c r="C12" s="10">
        <v>4</v>
      </c>
      <c r="D12" s="17"/>
      <c r="E12" s="10">
        <v>35</v>
      </c>
      <c r="F12" s="10">
        <v>4</v>
      </c>
      <c r="G12" s="12"/>
      <c r="H12" s="12"/>
      <c r="I12" s="10">
        <f t="shared" si="0"/>
        <v>31</v>
      </c>
      <c r="J12" s="10"/>
    </row>
    <row r="13" spans="1:10" s="5" customFormat="1" ht="46.5" customHeight="1" x14ac:dyDescent="0.3">
      <c r="A13" s="7">
        <v>6</v>
      </c>
      <c r="B13" s="8" t="s">
        <v>16</v>
      </c>
      <c r="C13" s="10">
        <v>12</v>
      </c>
      <c r="D13" s="17"/>
      <c r="E13" s="10">
        <v>500</v>
      </c>
      <c r="F13" s="10">
        <v>449</v>
      </c>
      <c r="G13" s="12"/>
      <c r="H13" s="12"/>
      <c r="I13" s="10">
        <f t="shared" si="0"/>
        <v>51</v>
      </c>
      <c r="J13" s="10"/>
    </row>
    <row r="14" spans="1:10" s="5" customFormat="1" ht="46.5" customHeight="1" x14ac:dyDescent="0.3">
      <c r="A14" s="7">
        <v>7</v>
      </c>
      <c r="B14" s="8" t="s">
        <v>17</v>
      </c>
      <c r="C14" s="10">
        <v>5</v>
      </c>
      <c r="D14" s="17"/>
      <c r="E14" s="10">
        <v>157</v>
      </c>
      <c r="F14" s="10">
        <v>119</v>
      </c>
      <c r="G14" s="12"/>
      <c r="H14" s="12"/>
      <c r="I14" s="10">
        <f t="shared" si="0"/>
        <v>38</v>
      </c>
      <c r="J14" s="10"/>
    </row>
    <row r="15" spans="1:10" s="5" customFormat="1" ht="46.5" customHeight="1" x14ac:dyDescent="0.3">
      <c r="A15" s="7">
        <v>8</v>
      </c>
      <c r="B15" s="8" t="s">
        <v>18</v>
      </c>
      <c r="C15" s="10">
        <v>1</v>
      </c>
      <c r="D15" s="17"/>
      <c r="E15" s="10">
        <v>130</v>
      </c>
      <c r="F15" s="10">
        <v>81</v>
      </c>
      <c r="G15" s="12"/>
      <c r="H15" s="12"/>
      <c r="I15" s="10">
        <f t="shared" si="0"/>
        <v>49</v>
      </c>
      <c r="J15" s="10"/>
    </row>
    <row r="16" spans="1:10" s="5" customFormat="1" ht="46.5" customHeight="1" x14ac:dyDescent="0.3">
      <c r="A16" s="7">
        <v>9</v>
      </c>
      <c r="B16" s="8" t="s">
        <v>19</v>
      </c>
      <c r="C16" s="10">
        <v>13</v>
      </c>
      <c r="D16" s="18"/>
      <c r="E16" s="10">
        <v>492</v>
      </c>
      <c r="F16" s="10">
        <v>443</v>
      </c>
      <c r="G16" s="12"/>
      <c r="H16" s="12"/>
      <c r="I16" s="10">
        <f t="shared" si="0"/>
        <v>49</v>
      </c>
      <c r="J16" s="10"/>
    </row>
    <row r="17" spans="1:10" ht="28.95" customHeight="1" x14ac:dyDescent="0.3">
      <c r="A17" s="19" t="s">
        <v>1</v>
      </c>
      <c r="B17" s="19"/>
      <c r="C17" s="9">
        <f>SUM(C7)</f>
        <v>92</v>
      </c>
      <c r="D17" s="9"/>
      <c r="E17" s="9">
        <f t="shared" ref="E17:I17" si="1">SUM(E7)</f>
        <v>2479</v>
      </c>
      <c r="F17" s="9">
        <f t="shared" si="1"/>
        <v>1930</v>
      </c>
      <c r="G17" s="9">
        <f t="shared" si="1"/>
        <v>187</v>
      </c>
      <c r="H17" s="9">
        <f t="shared" si="1"/>
        <v>0</v>
      </c>
      <c r="I17" s="9">
        <f t="shared" si="1"/>
        <v>362</v>
      </c>
      <c r="J17" s="9"/>
    </row>
  </sheetData>
  <mergeCells count="16">
    <mergeCell ref="A1:J1"/>
    <mergeCell ref="I5:I6"/>
    <mergeCell ref="J5:J6"/>
    <mergeCell ref="D8:D16"/>
    <mergeCell ref="A17:B17"/>
    <mergeCell ref="A2:J2"/>
    <mergeCell ref="I4:J4"/>
    <mergeCell ref="A5:A6"/>
    <mergeCell ref="B5:B6"/>
    <mergeCell ref="C5:C6"/>
    <mergeCell ref="D5:D6"/>
    <mergeCell ref="E5:E6"/>
    <mergeCell ref="F5:F6"/>
    <mergeCell ref="G5:G6"/>
    <mergeCell ref="H5:H6"/>
    <mergeCell ref="A3:J3"/>
  </mergeCells>
  <pageMargins left="0.75" right="0.5" top="0.74803149606299202" bottom="0.5" header="0.31496062992126" footer="0.31496062992126"/>
  <pageSetup paperSize="8"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PL 4. Tổng Thu hút GD</vt:lpstr>
      <vt:lpstr>'PL 4. Tổng Thu hút GD'!Print_Titles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dc:creator>
  <cp:lastModifiedBy>ADMIN</cp:lastModifiedBy>
  <cp:lastPrinted>2026-05-31T16:01:57Z</cp:lastPrinted>
  <dcterms:created xsi:type="dcterms:W3CDTF">2006-09-16T00:00:00Z</dcterms:created>
  <dcterms:modified xsi:type="dcterms:W3CDTF">2026-05-31T17:16:57Z</dcterms:modified>
</cp:coreProperties>
</file>